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V:\ОКС\КД\2017\7. ПИР Реконструкция ВЛ 110 кВ Оленья-Ямбург-1,2 отпайка на ПС УГП-15\"/>
    </mc:Choice>
  </mc:AlternateContent>
  <bookViews>
    <workbookView xWindow="0" yWindow="0" windowWidth="28800" windowHeight="12240"/>
  </bookViews>
  <sheets>
    <sheet name="Календарный план " sheetId="5" r:id="rId1"/>
    <sheet name="Сводная смета" sheetId="2" r:id="rId2"/>
  </sheets>
  <definedNames>
    <definedName name="_xlnm.Print_Area" localSheetId="0">'Календарный план '!$A$1:$G$39</definedName>
    <definedName name="_xlnm.Print_Area" localSheetId="1">'Сводная смета'!$A$1:$D$23</definedName>
  </definedNames>
  <calcPr calcId="162913"/>
</workbook>
</file>

<file path=xl/calcChain.xml><?xml version="1.0" encoding="utf-8"?>
<calcChain xmlns="http://schemas.openxmlformats.org/spreadsheetml/2006/main">
  <c r="G15" i="5" l="1"/>
  <c r="F35" i="5" l="1"/>
  <c r="F33" i="5"/>
  <c r="F32" i="5"/>
  <c r="E35" i="5" l="1"/>
  <c r="G14" i="5" l="1"/>
  <c r="G8" i="5" l="1"/>
  <c r="F34" i="5" l="1"/>
  <c r="D15" i="2"/>
  <c r="D16" i="2" s="1"/>
  <c r="D17" i="2" s="1"/>
</calcChain>
</file>

<file path=xl/sharedStrings.xml><?xml version="1.0" encoding="utf-8"?>
<sst xmlns="http://schemas.openxmlformats.org/spreadsheetml/2006/main" count="124" uniqueCount="68">
  <si>
    <t>Всего по договору</t>
  </si>
  <si>
    <t>Заказчик:</t>
  </si>
  <si>
    <t>№________________</t>
  </si>
  <si>
    <t>к договору подряда</t>
  </si>
  <si>
    <t>№ этапа работ</t>
  </si>
  <si>
    <t xml:space="preserve">Наименование этапа работ                                   </t>
  </si>
  <si>
    <t>Подрядчик:</t>
  </si>
  <si>
    <t>№ п/п</t>
  </si>
  <si>
    <t>Наименование работ и затрат</t>
  </si>
  <si>
    <t>Номер сметы (расчета)</t>
  </si>
  <si>
    <t>Стоимость                                 в текущих ценах,  рублей</t>
  </si>
  <si>
    <t>Итого:</t>
  </si>
  <si>
    <t>НДС 18%</t>
  </si>
  <si>
    <t>Всего с НДС 18%</t>
  </si>
  <si>
    <t>чч.мм.гг</t>
  </si>
  <si>
    <t xml:space="preserve"> ---</t>
  </si>
  <si>
    <t>Приложение № 3</t>
  </si>
  <si>
    <t>от _____________201__г.</t>
  </si>
  <si>
    <r>
      <t xml:space="preserve">Приложение № </t>
    </r>
    <r>
      <rPr>
        <b/>
        <i/>
        <sz val="10"/>
        <rFont val="Times New Roman CYR"/>
        <family val="1"/>
        <charset val="204"/>
      </rPr>
      <t>2</t>
    </r>
  </si>
  <si>
    <t>Стоимость в текущих ценах с НДС 18%, рублей</t>
  </si>
  <si>
    <t>Аванс по договору</t>
  </si>
  <si>
    <t>Финансирование по договору в текущих ценах,  с НДС 18%, рублей</t>
  </si>
  <si>
    <t>тыс.руб.</t>
  </si>
  <si>
    <t>Показатель</t>
  </si>
  <si>
    <t>I кв.</t>
  </si>
  <si>
    <t>II кв.</t>
  </si>
  <si>
    <t>III кв.</t>
  </si>
  <si>
    <t>IV кв.</t>
  </si>
  <si>
    <t>Итого</t>
  </si>
  <si>
    <t>Освоение (без НДС)</t>
  </si>
  <si>
    <t>Финансирование (с НДС)</t>
  </si>
  <si>
    <t>1.</t>
  </si>
  <si>
    <t>2.</t>
  </si>
  <si>
    <t>3.</t>
  </si>
  <si>
    <t>4.</t>
  </si>
  <si>
    <t>5.</t>
  </si>
  <si>
    <t>Срок начала выполнения работ</t>
  </si>
  <si>
    <t>Срок окончания выполнения работ</t>
  </si>
  <si>
    <t>АО "Тюменьэнерго"</t>
  </si>
  <si>
    <t>Разработка проектной документации (в соответствии с требованиями Постановления Правительства РФ от 16.02.2008 №87 "О составе разделов проектной документации и требованиях к их содержанию")</t>
  </si>
  <si>
    <t>Разработка проектной документации в соответствии с заданием на проектирование (приложение №1 к настоящему договору)</t>
  </si>
  <si>
    <t>1.1.</t>
  </si>
  <si>
    <t>1.2.</t>
  </si>
  <si>
    <t>1.3.</t>
  </si>
  <si>
    <t>1.4.</t>
  </si>
  <si>
    <t>Разработка рабочей документации в соответствии с заданием на проектирование (приложение № 1 к настоящему договору)</t>
  </si>
  <si>
    <t>от _____________201_ г.</t>
  </si>
  <si>
    <t>* заполняется на каждый ИП с указанием итоговой суммы по договору.</t>
  </si>
  <si>
    <t>* итоговая сумма должна быть равна предельной стоимости закупки</t>
  </si>
  <si>
    <r>
      <t>СВОДНАЯ  СМЕТА</t>
    </r>
    <r>
      <rPr>
        <b/>
        <sz val="11"/>
        <color theme="3" tint="0.39997558519241921"/>
        <rFont val="Times New Roman CYR"/>
        <charset val="204"/>
      </rPr>
      <t>*</t>
    </r>
  </si>
  <si>
    <t>Показатели инвестиционной программы АО "Тюменьэнерго" по объекту на 2017 год</t>
  </si>
  <si>
    <t>Выполнение проектных работ по реконструкции ВЛ 110 кВ Оленья-Ямбург-1,2 отпайка на ПС УГП-15 филиала АО «Тюменьэнерго» Северные электрические сети</t>
  </si>
  <si>
    <t>-</t>
  </si>
  <si>
    <t xml:space="preserve">Разработка ОТР </t>
  </si>
  <si>
    <t xml:space="preserve">Комплексные инженерные изыскания </t>
  </si>
  <si>
    <t>Разработка проектной документации</t>
  </si>
  <si>
    <t>1</t>
  </si>
  <si>
    <t>Разработка рабочей документации</t>
  </si>
  <si>
    <t>3</t>
  </si>
  <si>
    <t xml:space="preserve">Выбор и согласование трассы заходов ЛЭП 110 кВ. Комплекс мероприятий по отводу земельного участка под объект реконструкции (в том числе межевание, оформление кадастровых паспортов, проекта планировки территории и проекта межевания территории) с заключением договора аренды земельного участка </t>
  </si>
  <si>
    <r>
      <t>КАЛЕНДАРНЫЙ   ПЛАН</t>
    </r>
    <r>
      <rPr>
        <b/>
        <sz val="14"/>
        <color theme="3" tint="0.39997558519241921"/>
        <rFont val="Times New Roman CYR"/>
        <family val="1"/>
        <charset val="204"/>
      </rPr>
      <t>*</t>
    </r>
  </si>
  <si>
    <t>Показатели инвестиционной программы АО "Тюменьэнерго" по объекту на 2018 год</t>
  </si>
  <si>
    <t>Проведение Заказчиком (в т.ч. филиалом АО «СО ЕЭС» Тюменское РДУ) ведомственной экспертизы проектной документации.</t>
  </si>
  <si>
    <t>2</t>
  </si>
  <si>
    <t>Комплесные инженерные изыскания</t>
  </si>
  <si>
    <t>Проведение Заказчиком ведомственной экспертизы рабочей документации.</t>
  </si>
  <si>
    <t>Получение Заказчиком положительных заключений государственных экспертиз</t>
  </si>
  <si>
    <t>Выполнение проектных работ по реконструкции ВЛ 110 кВ Оленья-Ямбург-1,2 отпайка на ПС УГП-15 филиала                            АО «Тюменьэнерго» Северные электрические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</si>
</sst>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i/>
      <sz val="10"/>
      <name val="Times New Roman CYR"/>
      <charset val="204"/>
    </font>
    <font>
      <b/>
      <i/>
      <sz val="10"/>
      <name val="Times New Roman CYR"/>
      <family val="1"/>
      <charset val="204"/>
    </font>
    <font>
      <b/>
      <sz val="11"/>
      <color indexed="10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 CYR"/>
      <family val="1"/>
      <charset val="204"/>
    </font>
    <font>
      <sz val="10"/>
      <name val="Arial Cyr"/>
      <charset val="204"/>
    </font>
    <font>
      <sz val="11"/>
      <color theme="3" tint="0.39997558519241921"/>
      <name val="Times New Roman CYR"/>
      <charset val="204"/>
    </font>
    <font>
      <b/>
      <sz val="11"/>
      <color theme="3" tint="0.39997558519241921"/>
      <name val="Times New Roman CYR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1"/>
      <color theme="1"/>
      <name val="Times New Roman CYR"/>
      <charset val="204"/>
    </font>
    <font>
      <b/>
      <sz val="14"/>
      <name val="Times New Roman CYR"/>
      <family val="1"/>
      <charset val="204"/>
    </font>
    <font>
      <b/>
      <sz val="14"/>
      <color theme="3" tint="0.39997558519241921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9" fillId="0" borderId="0"/>
  </cellStyleXfs>
  <cellXfs count="12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top"/>
    </xf>
    <xf numFmtId="49" fontId="1" fillId="0" borderId="7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left"/>
    </xf>
    <xf numFmtId="49" fontId="2" fillId="0" borderId="7" xfId="0" applyNumberFormat="1" applyFont="1" applyBorder="1" applyAlignment="1">
      <alignment horizontal="center"/>
    </xf>
    <xf numFmtId="4" fontId="2" fillId="0" borderId="13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left"/>
    </xf>
    <xf numFmtId="49" fontId="1" fillId="0" borderId="17" xfId="0" applyNumberFormat="1" applyFont="1" applyBorder="1" applyAlignment="1">
      <alignment horizontal="center"/>
    </xf>
    <xf numFmtId="4" fontId="1" fillId="0" borderId="18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center"/>
    </xf>
    <xf numFmtId="4" fontId="2" fillId="0" borderId="15" xfId="0" applyNumberFormat="1" applyFont="1" applyBorder="1" applyAlignment="1">
      <alignment horizontal="center"/>
    </xf>
    <xf numFmtId="0" fontId="3" fillId="0" borderId="0" xfId="0" applyFont="1"/>
    <xf numFmtId="49" fontId="4" fillId="0" borderId="9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8" fillId="0" borderId="0" xfId="0" applyFont="1"/>
    <xf numFmtId="0" fontId="10" fillId="0" borderId="0" xfId="1" applyFont="1"/>
    <xf numFmtId="49" fontId="4" fillId="0" borderId="16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 wrapText="1"/>
    </xf>
    <xf numFmtId="0" fontId="12" fillId="0" borderId="0" xfId="1" applyFont="1"/>
    <xf numFmtId="0" fontId="13" fillId="0" borderId="0" xfId="1" applyFont="1" applyBorder="1" applyAlignment="1"/>
    <xf numFmtId="0" fontId="1" fillId="0" borderId="0" xfId="0" applyFont="1" applyBorder="1"/>
    <xf numFmtId="0" fontId="11" fillId="0" borderId="0" xfId="1" applyFont="1" applyBorder="1" applyAlignment="1"/>
    <xf numFmtId="0" fontId="14" fillId="0" borderId="19" xfId="1" applyFont="1" applyBorder="1" applyAlignment="1"/>
    <xf numFmtId="0" fontId="14" fillId="0" borderId="19" xfId="1" applyFont="1" applyBorder="1" applyAlignment="1">
      <alignment horizontal="center"/>
    </xf>
    <xf numFmtId="0" fontId="14" fillId="0" borderId="9" xfId="1" applyFont="1" applyBorder="1" applyAlignment="1">
      <alignment horizontal="center"/>
    </xf>
    <xf numFmtId="0" fontId="10" fillId="0" borderId="0" xfId="1" applyFont="1" applyBorder="1" applyAlignment="1">
      <alignment horizontal="right"/>
    </xf>
    <xf numFmtId="0" fontId="5" fillId="0" borderId="0" xfId="0" applyFont="1" applyAlignment="1">
      <alignment vertical="center" wrapText="1"/>
    </xf>
    <xf numFmtId="0" fontId="4" fillId="0" borderId="2" xfId="0" applyNumberFormat="1" applyFont="1" applyFill="1" applyBorder="1" applyAlignment="1">
      <alignment horizontal="left" vertical="top" wrapText="1"/>
    </xf>
    <xf numFmtId="0" fontId="4" fillId="0" borderId="9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Border="1" applyAlignment="1">
      <alignment horizontal="left" vertical="center" wrapText="1"/>
    </xf>
    <xf numFmtId="49" fontId="4" fillId="0" borderId="9" xfId="0" applyNumberFormat="1" applyFont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left" vertical="center" wrapText="1"/>
    </xf>
    <xf numFmtId="4" fontId="1" fillId="0" borderId="13" xfId="0" applyNumberFormat="1" applyFont="1" applyBorder="1" applyAlignment="1">
      <alignment horizontal="center" vertical="center"/>
    </xf>
    <xf numFmtId="4" fontId="1" fillId="0" borderId="14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" fontId="4" fillId="0" borderId="17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4" fontId="4" fillId="0" borderId="9" xfId="0" quotePrefix="1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/>
    </xf>
    <xf numFmtId="4" fontId="4" fillId="0" borderId="7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5" fillId="2" borderId="0" xfId="0" applyFont="1" applyFill="1" applyBorder="1" applyAlignment="1"/>
    <xf numFmtId="0" fontId="11" fillId="0" borderId="9" xfId="1" applyFont="1" applyBorder="1" applyAlignment="1">
      <alignment horizontal="center"/>
    </xf>
    <xf numFmtId="49" fontId="1" fillId="0" borderId="24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left" vertical="center" wrapText="1"/>
    </xf>
    <xf numFmtId="49" fontId="1" fillId="0" borderId="25" xfId="0" applyNumberFormat="1" applyFont="1" applyBorder="1" applyAlignment="1">
      <alignment horizontal="center" vertical="center"/>
    </xf>
    <xf numFmtId="49" fontId="4" fillId="0" borderId="25" xfId="0" applyNumberFormat="1" applyFont="1" applyBorder="1" applyAlignment="1">
      <alignment horizontal="center" vertical="center" wrapText="1"/>
    </xf>
    <xf numFmtId="4" fontId="4" fillId="0" borderId="25" xfId="0" applyNumberFormat="1" applyFont="1" applyBorder="1" applyAlignment="1">
      <alignment horizontal="center" vertical="center" wrapText="1"/>
    </xf>
    <xf numFmtId="4" fontId="4" fillId="0" borderId="20" xfId="0" applyNumberFormat="1" applyFont="1" applyBorder="1" applyAlignment="1">
      <alignment horizontal="center" vertical="center" wrapText="1"/>
    </xf>
    <xf numFmtId="0" fontId="1" fillId="0" borderId="26" xfId="0" applyFont="1" applyBorder="1"/>
    <xf numFmtId="49" fontId="2" fillId="0" borderId="27" xfId="0" applyNumberFormat="1" applyFont="1" applyBorder="1" applyAlignment="1">
      <alignment horizontal="center" vertical="center"/>
    </xf>
    <xf numFmtId="49" fontId="2" fillId="0" borderId="28" xfId="0" applyNumberFormat="1" applyFont="1" applyBorder="1" applyAlignment="1">
      <alignment horizontal="left" vertical="center"/>
    </xf>
    <xf numFmtId="49" fontId="2" fillId="0" borderId="28" xfId="0" applyNumberFormat="1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17" fillId="0" borderId="0" xfId="0" applyFont="1"/>
    <xf numFmtId="0" fontId="1" fillId="0" borderId="30" xfId="0" applyFont="1" applyBorder="1"/>
    <xf numFmtId="0" fontId="14" fillId="0" borderId="19" xfId="1" applyFont="1" applyBorder="1" applyAlignment="1">
      <alignment horizontal="center" vertical="center"/>
    </xf>
    <xf numFmtId="4" fontId="14" fillId="0" borderId="9" xfId="1" applyNumberFormat="1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Fill="1" applyAlignment="1">
      <alignment horizontal="right"/>
    </xf>
    <xf numFmtId="49" fontId="4" fillId="0" borderId="4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 wrapText="1"/>
    </xf>
    <xf numFmtId="0" fontId="21" fillId="3" borderId="7" xfId="0" applyNumberFormat="1" applyFont="1" applyFill="1" applyBorder="1" applyAlignment="1">
      <alignment horizontal="left" vertical="top" wrapText="1"/>
    </xf>
    <xf numFmtId="4" fontId="2" fillId="0" borderId="28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left"/>
    </xf>
    <xf numFmtId="0" fontId="10" fillId="0" borderId="0" xfId="1" applyFont="1" applyBorder="1" applyAlignment="1">
      <alignment horizontal="left"/>
    </xf>
    <xf numFmtId="4" fontId="14" fillId="0" borderId="19" xfId="1" applyNumberFormat="1" applyFont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left" vertical="top" wrapText="1"/>
    </xf>
    <xf numFmtId="4" fontId="2" fillId="0" borderId="28" xfId="0" applyNumberFormat="1" applyFont="1" applyBorder="1" applyAlignment="1">
      <alignment horizontal="center" vertical="center"/>
    </xf>
    <xf numFmtId="4" fontId="2" fillId="0" borderId="29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4" fontId="4" fillId="0" borderId="7" xfId="0" applyNumberFormat="1" applyFont="1" applyBorder="1" applyAlignment="1">
      <alignment horizontal="center" vertical="center" wrapText="1"/>
    </xf>
    <xf numFmtId="4" fontId="4" fillId="0" borderId="13" xfId="0" applyNumberFormat="1" applyFont="1" applyBorder="1" applyAlignment="1">
      <alignment horizontal="center" vertical="center" wrapText="1"/>
    </xf>
    <xf numFmtId="0" fontId="14" fillId="0" borderId="22" xfId="1" applyFont="1" applyBorder="1" applyAlignment="1">
      <alignment horizontal="left" wrapText="1"/>
    </xf>
    <xf numFmtId="0" fontId="10" fillId="0" borderId="23" xfId="1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6" fillId="0" borderId="0" xfId="0" applyFont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wrapText="1"/>
    </xf>
    <xf numFmtId="4" fontId="4" fillId="0" borderId="9" xfId="0" applyNumberFormat="1" applyFont="1" applyBorder="1" applyAlignment="1">
      <alignment horizontal="center" vertical="center" wrapText="1"/>
    </xf>
    <xf numFmtId="4" fontId="4" fillId="0" borderId="14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9" fillId="0" borderId="0" xfId="0" applyFont="1" applyFill="1" applyBorder="1" applyAlignment="1">
      <alignment horizontal="center" wrapText="1"/>
    </xf>
    <xf numFmtId="0" fontId="17" fillId="0" borderId="21" xfId="0" applyFont="1" applyBorder="1" applyAlignment="1">
      <alignment horizontal="left" vertical="top" wrapText="1"/>
    </xf>
    <xf numFmtId="4" fontId="16" fillId="0" borderId="0" xfId="0" applyNumberFormat="1" applyFont="1" applyBorder="1" applyAlignment="1">
      <alignment horizontal="left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M51"/>
  <sheetViews>
    <sheetView tabSelected="1" view="pageBreakPreview" topLeftCell="A7" zoomScale="85" zoomScaleNormal="100" zoomScaleSheetLayoutView="85" workbookViewId="0">
      <selection activeCell="A18" sqref="A18:G18"/>
    </sheetView>
  </sheetViews>
  <sheetFormatPr defaultRowHeight="15" x14ac:dyDescent="0.25"/>
  <cols>
    <col min="1" max="1" width="7.28515625" style="1" customWidth="1"/>
    <col min="2" max="2" width="51.140625" style="1" customWidth="1"/>
    <col min="3" max="4" width="16.140625" style="1" customWidth="1"/>
    <col min="5" max="5" width="17.28515625" style="1" customWidth="1"/>
    <col min="6" max="6" width="15.7109375" style="30" customWidth="1"/>
    <col min="7" max="7" width="12.28515625" style="1" customWidth="1"/>
    <col min="8" max="9" width="9.5703125" style="1" customWidth="1"/>
    <col min="10" max="16384" width="9.140625" style="1"/>
  </cols>
  <sheetData>
    <row r="1" spans="2:13" x14ac:dyDescent="0.25">
      <c r="B1" s="34"/>
      <c r="C1" s="35"/>
      <c r="F1" s="105" t="s">
        <v>18</v>
      </c>
      <c r="G1" s="105"/>
    </row>
    <row r="2" spans="2:13" x14ac:dyDescent="0.25">
      <c r="C2" s="35"/>
      <c r="F2" s="105" t="s">
        <v>3</v>
      </c>
      <c r="G2" s="105"/>
    </row>
    <row r="3" spans="2:13" x14ac:dyDescent="0.25">
      <c r="F3" s="105" t="s">
        <v>2</v>
      </c>
      <c r="G3" s="105"/>
    </row>
    <row r="4" spans="2:13" x14ac:dyDescent="0.25">
      <c r="F4" s="105" t="s">
        <v>46</v>
      </c>
      <c r="G4" s="105"/>
    </row>
    <row r="5" spans="2:13" x14ac:dyDescent="0.25">
      <c r="E5" s="26"/>
    </row>
    <row r="6" spans="2:13" ht="24.75" customHeight="1" x14ac:dyDescent="0.25">
      <c r="B6" s="108" t="s">
        <v>50</v>
      </c>
      <c r="C6" s="108"/>
      <c r="D6" s="108"/>
      <c r="E6" s="108"/>
      <c r="F6" s="108"/>
      <c r="G6" s="45" t="s">
        <v>22</v>
      </c>
      <c r="H6" s="38"/>
      <c r="I6" s="38"/>
      <c r="J6" s="38"/>
      <c r="K6" s="38"/>
    </row>
    <row r="7" spans="2:13" ht="18" customHeight="1" x14ac:dyDescent="0.25">
      <c r="B7" s="42" t="s">
        <v>23</v>
      </c>
      <c r="C7" s="43" t="s">
        <v>24</v>
      </c>
      <c r="D7" s="43" t="s">
        <v>25</v>
      </c>
      <c r="E7" s="43" t="s">
        <v>26</v>
      </c>
      <c r="F7" s="44" t="s">
        <v>27</v>
      </c>
      <c r="G7" s="68" t="s">
        <v>28</v>
      </c>
      <c r="H7" s="40"/>
      <c r="I7" s="39"/>
      <c r="J7" s="40"/>
      <c r="K7" s="39"/>
      <c r="L7" s="40"/>
      <c r="M7" s="39"/>
    </row>
    <row r="8" spans="2:13" ht="17.25" customHeight="1" x14ac:dyDescent="0.25">
      <c r="B8" s="42" t="s">
        <v>29</v>
      </c>
      <c r="C8" s="82" t="s">
        <v>52</v>
      </c>
      <c r="D8" s="82" t="s">
        <v>52</v>
      </c>
      <c r="E8" s="82" t="s">
        <v>52</v>
      </c>
      <c r="F8" s="83" t="s">
        <v>52</v>
      </c>
      <c r="G8" s="82" t="str">
        <f>F8</f>
        <v>-</v>
      </c>
      <c r="H8" s="81"/>
      <c r="I8" s="41"/>
      <c r="J8" s="40"/>
      <c r="K8" s="41"/>
      <c r="L8" s="40"/>
      <c r="M8" s="41"/>
    </row>
    <row r="9" spans="2:13" ht="18" customHeight="1" x14ac:dyDescent="0.25">
      <c r="B9" s="42" t="s">
        <v>30</v>
      </c>
      <c r="C9" s="82" t="s">
        <v>52</v>
      </c>
      <c r="D9" s="82" t="s">
        <v>52</v>
      </c>
      <c r="E9" s="82" t="s">
        <v>52</v>
      </c>
      <c r="F9" s="83" t="s">
        <v>52</v>
      </c>
      <c r="G9" s="82" t="s">
        <v>52</v>
      </c>
      <c r="H9" s="81"/>
      <c r="I9" s="41"/>
      <c r="J9" s="40"/>
      <c r="K9" s="41"/>
      <c r="L9" s="40"/>
      <c r="M9" s="41"/>
    </row>
    <row r="10" spans="2:13" x14ac:dyDescent="0.25">
      <c r="B10" s="109" t="s">
        <v>48</v>
      </c>
      <c r="C10" s="110"/>
      <c r="D10" s="110"/>
      <c r="E10" s="110"/>
      <c r="F10" s="110"/>
      <c r="G10" s="110"/>
      <c r="H10" s="111"/>
      <c r="I10" s="111"/>
      <c r="J10" s="111"/>
      <c r="K10" s="111"/>
    </row>
    <row r="11" spans="2:13" x14ac:dyDescent="0.25">
      <c r="B11" s="94"/>
      <c r="C11" s="93"/>
      <c r="D11" s="93"/>
      <c r="E11" s="93"/>
      <c r="F11" s="93"/>
      <c r="G11" s="93"/>
      <c r="H11" s="93"/>
      <c r="I11" s="93"/>
      <c r="J11" s="93"/>
      <c r="K11" s="93"/>
    </row>
    <row r="12" spans="2:13" x14ac:dyDescent="0.25">
      <c r="B12" s="108" t="s">
        <v>61</v>
      </c>
      <c r="C12" s="108"/>
      <c r="D12" s="108"/>
      <c r="E12" s="108"/>
      <c r="F12" s="108"/>
      <c r="G12" s="45" t="s">
        <v>22</v>
      </c>
      <c r="H12" s="93"/>
      <c r="I12" s="93"/>
      <c r="J12" s="93"/>
      <c r="K12" s="93"/>
    </row>
    <row r="13" spans="2:13" ht="15.75" x14ac:dyDescent="0.25">
      <c r="B13" s="42" t="s">
        <v>23</v>
      </c>
      <c r="C13" s="43" t="s">
        <v>24</v>
      </c>
      <c r="D13" s="43" t="s">
        <v>25</v>
      </c>
      <c r="E13" s="43" t="s">
        <v>26</v>
      </c>
      <c r="F13" s="44" t="s">
        <v>27</v>
      </c>
      <c r="G13" s="68" t="s">
        <v>28</v>
      </c>
      <c r="H13" s="93"/>
      <c r="I13" s="93"/>
      <c r="J13" s="93"/>
      <c r="K13" s="93"/>
    </row>
    <row r="14" spans="2:13" x14ac:dyDescent="0.25">
      <c r="B14" s="42" t="s">
        <v>29</v>
      </c>
      <c r="C14" s="82" t="s">
        <v>52</v>
      </c>
      <c r="D14" s="95">
        <v>22160.99</v>
      </c>
      <c r="E14" s="82" t="s">
        <v>52</v>
      </c>
      <c r="F14" s="83" t="s">
        <v>52</v>
      </c>
      <c r="G14" s="83">
        <f>D14</f>
        <v>22160.99</v>
      </c>
      <c r="H14" s="93"/>
      <c r="I14" s="93"/>
      <c r="J14" s="93"/>
      <c r="K14" s="93"/>
    </row>
    <row r="15" spans="2:13" x14ac:dyDescent="0.25">
      <c r="B15" s="42" t="s">
        <v>30</v>
      </c>
      <c r="C15" s="82" t="s">
        <v>52</v>
      </c>
      <c r="D15" s="95">
        <v>20919.976000000002</v>
      </c>
      <c r="E15" s="95">
        <v>5229.99</v>
      </c>
      <c r="F15" s="83" t="s">
        <v>52</v>
      </c>
      <c r="G15" s="83">
        <f>D15+E15</f>
        <v>26149.966</v>
      </c>
      <c r="H15" s="93"/>
      <c r="I15" s="93"/>
      <c r="J15" s="93"/>
      <c r="K15" s="93"/>
    </row>
    <row r="16" spans="2:13" x14ac:dyDescent="0.25">
      <c r="B16" s="94" t="s">
        <v>48</v>
      </c>
      <c r="C16" s="93"/>
      <c r="D16" s="93"/>
      <c r="E16" s="93"/>
      <c r="F16" s="93"/>
      <c r="G16" s="93"/>
      <c r="H16" s="93"/>
      <c r="I16" s="93"/>
      <c r="J16" s="93"/>
      <c r="K16" s="93"/>
    </row>
    <row r="17" spans="1:11" x14ac:dyDescent="0.25">
      <c r="B17" s="94"/>
      <c r="C17" s="93"/>
      <c r="D17" s="93"/>
      <c r="E17" s="125"/>
      <c r="F17" s="93"/>
      <c r="G17" s="93"/>
      <c r="H17" s="93"/>
      <c r="I17" s="93"/>
      <c r="J17" s="93"/>
      <c r="K17" s="93"/>
    </row>
    <row r="18" spans="1:11" ht="23.25" customHeight="1" x14ac:dyDescent="0.3">
      <c r="A18" s="121" t="s">
        <v>60</v>
      </c>
      <c r="B18" s="121"/>
      <c r="C18" s="121"/>
      <c r="D18" s="121"/>
      <c r="E18" s="121"/>
      <c r="F18" s="121"/>
      <c r="G18" s="121"/>
    </row>
    <row r="19" spans="1:11" x14ac:dyDescent="0.25">
      <c r="B19" s="33"/>
      <c r="C19" s="33"/>
      <c r="D19" s="33"/>
      <c r="E19" s="33"/>
      <c r="F19" s="79"/>
    </row>
    <row r="20" spans="1:11" ht="33.75" customHeight="1" x14ac:dyDescent="0.3">
      <c r="A20" s="118" t="s">
        <v>67</v>
      </c>
      <c r="B20" s="118"/>
      <c r="C20" s="118"/>
      <c r="D20" s="118"/>
      <c r="E20" s="118"/>
      <c r="F20" s="118"/>
      <c r="G20" s="118"/>
    </row>
    <row r="21" spans="1:11" s="2" customFormat="1" x14ac:dyDescent="0.25">
      <c r="A21" s="28"/>
      <c r="B21" s="28"/>
      <c r="C21" s="28"/>
      <c r="D21" s="28"/>
      <c r="E21" s="28"/>
      <c r="F21" s="31"/>
    </row>
    <row r="22" spans="1:11" ht="15.75" thickBot="1" x14ac:dyDescent="0.3"/>
    <row r="23" spans="1:11" s="3" customFormat="1" ht="75" customHeight="1" x14ac:dyDescent="0.2">
      <c r="A23" s="4" t="s">
        <v>4</v>
      </c>
      <c r="B23" s="5" t="s">
        <v>5</v>
      </c>
      <c r="C23" s="92" t="s">
        <v>36</v>
      </c>
      <c r="D23" s="92" t="s">
        <v>37</v>
      </c>
      <c r="E23" s="5" t="s">
        <v>19</v>
      </c>
      <c r="F23" s="112" t="s">
        <v>21</v>
      </c>
      <c r="G23" s="113"/>
    </row>
    <row r="24" spans="1:11" s="3" customFormat="1" ht="15.75" thickBot="1" x14ac:dyDescent="0.25">
      <c r="A24" s="7">
        <v>1</v>
      </c>
      <c r="B24" s="8">
        <v>2</v>
      </c>
      <c r="C24" s="8">
        <v>3</v>
      </c>
      <c r="D24" s="8">
        <v>4</v>
      </c>
      <c r="E24" s="8">
        <v>5</v>
      </c>
      <c r="F24" s="114">
        <v>6</v>
      </c>
      <c r="G24" s="115"/>
    </row>
    <row r="25" spans="1:11" s="3" customFormat="1" ht="45" x14ac:dyDescent="0.2">
      <c r="A25" s="4" t="s">
        <v>31</v>
      </c>
      <c r="B25" s="66" t="s">
        <v>40</v>
      </c>
      <c r="C25" s="59" t="s">
        <v>14</v>
      </c>
      <c r="D25" s="59" t="s">
        <v>14</v>
      </c>
      <c r="E25" s="60">
        <v>0</v>
      </c>
      <c r="F25" s="116" t="s">
        <v>15</v>
      </c>
      <c r="G25" s="117"/>
    </row>
    <row r="26" spans="1:11" s="46" customFormat="1" ht="105" x14ac:dyDescent="0.2">
      <c r="A26" s="63" t="s">
        <v>41</v>
      </c>
      <c r="B26" s="89" t="s">
        <v>59</v>
      </c>
      <c r="C26" s="64" t="s">
        <v>14</v>
      </c>
      <c r="D26" s="64" t="s">
        <v>14</v>
      </c>
      <c r="E26" s="65">
        <v>0</v>
      </c>
      <c r="F26" s="99" t="s">
        <v>15</v>
      </c>
      <c r="G26" s="100"/>
    </row>
    <row r="27" spans="1:11" s="46" customFormat="1" x14ac:dyDescent="0.2">
      <c r="A27" s="61" t="s">
        <v>42</v>
      </c>
      <c r="B27" s="48" t="s">
        <v>53</v>
      </c>
      <c r="C27" s="27" t="s">
        <v>14</v>
      </c>
      <c r="D27" s="27" t="s">
        <v>14</v>
      </c>
      <c r="E27" s="62" t="s">
        <v>15</v>
      </c>
      <c r="F27" s="99" t="s">
        <v>15</v>
      </c>
      <c r="G27" s="100"/>
    </row>
    <row r="28" spans="1:11" s="46" customFormat="1" x14ac:dyDescent="0.2">
      <c r="A28" s="61" t="s">
        <v>43</v>
      </c>
      <c r="B28" s="48" t="s">
        <v>54</v>
      </c>
      <c r="C28" s="27" t="s">
        <v>14</v>
      </c>
      <c r="D28" s="27" t="s">
        <v>14</v>
      </c>
      <c r="E28" s="56">
        <v>0</v>
      </c>
      <c r="F28" s="99" t="s">
        <v>15</v>
      </c>
      <c r="G28" s="100"/>
    </row>
    <row r="29" spans="1:11" ht="78" customHeight="1" x14ac:dyDescent="0.25">
      <c r="A29" s="36" t="s">
        <v>44</v>
      </c>
      <c r="B29" s="49" t="s">
        <v>39</v>
      </c>
      <c r="C29" s="54" t="s">
        <v>14</v>
      </c>
      <c r="D29" s="54" t="s">
        <v>14</v>
      </c>
      <c r="E29" s="55">
        <v>0</v>
      </c>
      <c r="F29" s="101" t="s">
        <v>15</v>
      </c>
      <c r="G29" s="102"/>
    </row>
    <row r="30" spans="1:11" ht="45" x14ac:dyDescent="0.25">
      <c r="A30" s="57" t="s">
        <v>32</v>
      </c>
      <c r="B30" s="50" t="s">
        <v>62</v>
      </c>
      <c r="C30" s="27" t="s">
        <v>14</v>
      </c>
      <c r="D30" s="27" t="s">
        <v>14</v>
      </c>
      <c r="E30" s="56" t="s">
        <v>15</v>
      </c>
      <c r="F30" s="103" t="s">
        <v>15</v>
      </c>
      <c r="G30" s="104"/>
    </row>
    <row r="31" spans="1:11" ht="51" customHeight="1" x14ac:dyDescent="0.25">
      <c r="A31" s="58" t="s">
        <v>33</v>
      </c>
      <c r="B31" s="51" t="s">
        <v>45</v>
      </c>
      <c r="C31" s="27" t="s">
        <v>14</v>
      </c>
      <c r="D31" s="27" t="s">
        <v>14</v>
      </c>
      <c r="E31" s="56">
        <v>0</v>
      </c>
      <c r="F31" s="101" t="s">
        <v>15</v>
      </c>
      <c r="G31" s="102"/>
    </row>
    <row r="32" spans="1:11" ht="30" x14ac:dyDescent="0.25">
      <c r="A32" s="57" t="s">
        <v>34</v>
      </c>
      <c r="B32" s="50" t="s">
        <v>65</v>
      </c>
      <c r="C32" s="27" t="s">
        <v>14</v>
      </c>
      <c r="D32" s="37" t="s">
        <v>14</v>
      </c>
      <c r="E32" s="91" t="s">
        <v>15</v>
      </c>
      <c r="F32" s="119">
        <f>E35*0.8</f>
        <v>0</v>
      </c>
      <c r="G32" s="120"/>
    </row>
    <row r="33" spans="1:7" ht="30.75" thickBot="1" x14ac:dyDescent="0.3">
      <c r="A33" s="87" t="s">
        <v>35</v>
      </c>
      <c r="B33" s="51" t="s">
        <v>66</v>
      </c>
      <c r="C33" s="64" t="s">
        <v>14</v>
      </c>
      <c r="D33" s="88" t="s">
        <v>14</v>
      </c>
      <c r="E33" s="62" t="s">
        <v>15</v>
      </c>
      <c r="F33" s="106">
        <f>E35*0.2</f>
        <v>0</v>
      </c>
      <c r="G33" s="107"/>
    </row>
    <row r="34" spans="1:7" ht="30" hidden="1" customHeight="1" x14ac:dyDescent="0.25">
      <c r="A34" s="69"/>
      <c r="B34" s="70" t="s">
        <v>20</v>
      </c>
      <c r="C34" s="71"/>
      <c r="D34" s="72"/>
      <c r="E34" s="73" t="s">
        <v>15</v>
      </c>
      <c r="F34" s="74">
        <f>E35*15%</f>
        <v>0</v>
      </c>
      <c r="G34" s="75"/>
    </row>
    <row r="35" spans="1:7" s="2" customFormat="1" ht="32.25" customHeight="1" thickBot="1" x14ac:dyDescent="0.25">
      <c r="A35" s="76"/>
      <c r="B35" s="77" t="s">
        <v>0</v>
      </c>
      <c r="C35" s="78"/>
      <c r="D35" s="78"/>
      <c r="E35" s="90">
        <f>E25+E31</f>
        <v>0</v>
      </c>
      <c r="F35" s="97">
        <f>F32+F33</f>
        <v>0</v>
      </c>
      <c r="G35" s="98"/>
    </row>
    <row r="36" spans="1:7" x14ac:dyDescent="0.25">
      <c r="A36" s="80" t="s">
        <v>47</v>
      </c>
    </row>
    <row r="39" spans="1:7" x14ac:dyDescent="0.25">
      <c r="B39" s="2" t="s">
        <v>1</v>
      </c>
      <c r="D39" s="2" t="s">
        <v>6</v>
      </c>
    </row>
    <row r="40" spans="1:7" x14ac:dyDescent="0.25">
      <c r="B40" s="32"/>
      <c r="D40" s="2"/>
    </row>
    <row r="41" spans="1:7" x14ac:dyDescent="0.25">
      <c r="B41" s="33"/>
    </row>
    <row r="42" spans="1:7" x14ac:dyDescent="0.25">
      <c r="B42" s="33"/>
    </row>
    <row r="43" spans="1:7" x14ac:dyDescent="0.25">
      <c r="B43" s="33"/>
    </row>
    <row r="44" spans="1:7" x14ac:dyDescent="0.25">
      <c r="B44" s="33"/>
    </row>
    <row r="45" spans="1:7" x14ac:dyDescent="0.25">
      <c r="B45" s="33"/>
    </row>
    <row r="46" spans="1:7" x14ac:dyDescent="0.25">
      <c r="B46" s="33"/>
    </row>
    <row r="51" spans="2:2" x14ac:dyDescent="0.25">
      <c r="B51" s="2"/>
    </row>
  </sheetData>
  <mergeCells count="21">
    <mergeCell ref="F1:G1"/>
    <mergeCell ref="F2:G2"/>
    <mergeCell ref="F3:G3"/>
    <mergeCell ref="F4:G4"/>
    <mergeCell ref="F33:G33"/>
    <mergeCell ref="B6:F6"/>
    <mergeCell ref="B10:K10"/>
    <mergeCell ref="F23:G23"/>
    <mergeCell ref="F24:G24"/>
    <mergeCell ref="F25:G25"/>
    <mergeCell ref="A20:G20"/>
    <mergeCell ref="F32:G32"/>
    <mergeCell ref="A18:G18"/>
    <mergeCell ref="B12:F12"/>
    <mergeCell ref="F35:G35"/>
    <mergeCell ref="F26:G26"/>
    <mergeCell ref="F27:G27"/>
    <mergeCell ref="F28:G28"/>
    <mergeCell ref="F29:G29"/>
    <mergeCell ref="F30:G30"/>
    <mergeCell ref="F31:G31"/>
  </mergeCells>
  <phoneticPr fontId="0" type="noConversion"/>
  <pageMargins left="0.74803149606299213" right="0.35433070866141736" top="0.98425196850393704" bottom="0.98425196850393704" header="0.51181102362204722" footer="0.51181102362204722"/>
  <pageSetup paperSize="9" scale="6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34"/>
  <sheetViews>
    <sheetView view="pageBreakPreview" zoomScaleNormal="100" workbookViewId="0">
      <selection activeCell="D17" sqref="D17"/>
    </sheetView>
  </sheetViews>
  <sheetFormatPr defaultRowHeight="15" x14ac:dyDescent="0.25"/>
  <cols>
    <col min="1" max="1" width="6.85546875" style="1" customWidth="1"/>
    <col min="2" max="2" width="42.7109375" style="1" customWidth="1"/>
    <col min="3" max="3" width="19.28515625" style="1" customWidth="1"/>
    <col min="4" max="4" width="23" style="1" customWidth="1"/>
    <col min="5" max="5" width="4.140625" style="1" customWidth="1"/>
    <col min="6" max="16384" width="9.140625" style="1"/>
  </cols>
  <sheetData>
    <row r="1" spans="1:5" x14ac:dyDescent="0.25">
      <c r="D1" s="84" t="s">
        <v>16</v>
      </c>
    </row>
    <row r="2" spans="1:5" x14ac:dyDescent="0.25">
      <c r="D2" s="85" t="s">
        <v>3</v>
      </c>
    </row>
    <row r="3" spans="1:5" x14ac:dyDescent="0.25">
      <c r="D3" s="85" t="s">
        <v>2</v>
      </c>
    </row>
    <row r="4" spans="1:5" x14ac:dyDescent="0.25">
      <c r="D4" s="86" t="s">
        <v>17</v>
      </c>
    </row>
    <row r="6" spans="1:5" x14ac:dyDescent="0.25">
      <c r="A6" s="122" t="s">
        <v>49</v>
      </c>
      <c r="B6" s="122"/>
      <c r="C6" s="122"/>
      <c r="D6" s="122"/>
    </row>
    <row r="7" spans="1:5" ht="41.25" customHeight="1" x14ac:dyDescent="0.25">
      <c r="A7" s="123" t="s">
        <v>51</v>
      </c>
      <c r="B7" s="123"/>
      <c r="C7" s="123"/>
      <c r="D7" s="123"/>
      <c r="E7" s="67"/>
    </row>
    <row r="8" spans="1:5" s="2" customFormat="1" ht="14.25" x14ac:dyDescent="0.2">
      <c r="A8" s="29"/>
      <c r="B8" s="29"/>
      <c r="C8" s="29"/>
      <c r="D8" s="29"/>
    </row>
    <row r="9" spans="1:5" ht="15.75" thickBot="1" x14ac:dyDescent="0.3"/>
    <row r="10" spans="1:5" s="3" customFormat="1" ht="45" x14ac:dyDescent="0.2">
      <c r="A10" s="4" t="s">
        <v>7</v>
      </c>
      <c r="B10" s="5" t="s">
        <v>8</v>
      </c>
      <c r="C10" s="5" t="s">
        <v>9</v>
      </c>
      <c r="D10" s="6" t="s">
        <v>10</v>
      </c>
    </row>
    <row r="11" spans="1:5" s="3" customFormat="1" ht="15.75" thickBot="1" x14ac:dyDescent="0.25">
      <c r="A11" s="7">
        <v>1</v>
      </c>
      <c r="B11" s="8">
        <v>2</v>
      </c>
      <c r="C11" s="8">
        <v>3</v>
      </c>
      <c r="D11" s="9">
        <v>4</v>
      </c>
    </row>
    <row r="12" spans="1:5" x14ac:dyDescent="0.25">
      <c r="A12" s="10" t="s">
        <v>56</v>
      </c>
      <c r="B12" s="47" t="s">
        <v>55</v>
      </c>
      <c r="C12" s="11"/>
      <c r="D12" s="52">
        <v>0</v>
      </c>
    </row>
    <row r="13" spans="1:5" x14ac:dyDescent="0.25">
      <c r="A13" s="10" t="s">
        <v>63</v>
      </c>
      <c r="B13" s="96" t="s">
        <v>64</v>
      </c>
      <c r="C13" s="11"/>
      <c r="D13" s="52">
        <v>0</v>
      </c>
    </row>
    <row r="14" spans="1:5" x14ac:dyDescent="0.25">
      <c r="A14" s="12" t="s">
        <v>58</v>
      </c>
      <c r="B14" s="48" t="s">
        <v>57</v>
      </c>
      <c r="C14" s="13"/>
      <c r="D14" s="53">
        <v>0</v>
      </c>
    </row>
    <row r="15" spans="1:5" s="2" customFormat="1" ht="21" customHeight="1" x14ac:dyDescent="0.2">
      <c r="A15" s="14"/>
      <c r="B15" s="15" t="s">
        <v>11</v>
      </c>
      <c r="C15" s="16"/>
      <c r="D15" s="17">
        <f>SUM(D12:D14)</f>
        <v>0</v>
      </c>
    </row>
    <row r="16" spans="1:5" ht="21" customHeight="1" x14ac:dyDescent="0.25">
      <c r="A16" s="18"/>
      <c r="B16" s="19" t="s">
        <v>12</v>
      </c>
      <c r="C16" s="20"/>
      <c r="D16" s="21">
        <f>D15*0.18</f>
        <v>0</v>
      </c>
    </row>
    <row r="17" spans="1:4" s="2" customFormat="1" ht="21" customHeight="1" thickBot="1" x14ac:dyDescent="0.25">
      <c r="A17" s="22"/>
      <c r="B17" s="23" t="s">
        <v>13</v>
      </c>
      <c r="C17" s="24"/>
      <c r="D17" s="25">
        <f>D15+D16</f>
        <v>0</v>
      </c>
    </row>
    <row r="18" spans="1:4" x14ac:dyDescent="0.25">
      <c r="A18" s="124" t="s">
        <v>47</v>
      </c>
      <c r="B18" s="124"/>
      <c r="C18" s="124"/>
      <c r="D18" s="124"/>
    </row>
    <row r="21" spans="1:4" x14ac:dyDescent="0.25">
      <c r="B21" s="2" t="s">
        <v>1</v>
      </c>
      <c r="C21" s="2" t="s">
        <v>6</v>
      </c>
    </row>
    <row r="22" spans="1:4" x14ac:dyDescent="0.25">
      <c r="B22" s="2" t="s">
        <v>38</v>
      </c>
    </row>
    <row r="34" spans="2:2" x14ac:dyDescent="0.25">
      <c r="B34" s="2"/>
    </row>
  </sheetData>
  <mergeCells count="3">
    <mergeCell ref="A6:D6"/>
    <mergeCell ref="A7:D7"/>
    <mergeCell ref="A18:D18"/>
  </mergeCells>
  <phoneticPr fontId="0" type="noConversion"/>
  <pageMargins left="0.94488188976377963" right="0.35433070866141736" top="0.39370078740157483" bottom="0.39370078740157483" header="0.51181102362204722" footer="0.51181102362204722"/>
  <pageSetup paperSize="9" scale="90" orientation="portrait" r:id="rId1"/>
  <headerFooter alignWithMargins="0"/>
  <ignoredErrors>
    <ignoredError sqref="D15" formulaRange="1"/>
    <ignoredError sqref="A12 A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Календарный план </vt:lpstr>
      <vt:lpstr>Сводная смета</vt:lpstr>
      <vt:lpstr>'Календарный план '!Область_печати</vt:lpstr>
      <vt:lpstr>'Сводная смета'!Область_печати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Лисицкая Ирина Николаевна</cp:lastModifiedBy>
  <cp:lastPrinted>2017-03-09T10:03:33Z</cp:lastPrinted>
  <dcterms:created xsi:type="dcterms:W3CDTF">2007-07-25T15:17:50Z</dcterms:created>
  <dcterms:modified xsi:type="dcterms:W3CDTF">2017-03-13T03:31:45Z</dcterms:modified>
</cp:coreProperties>
</file>